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60" yWindow="330" windowWidth="14940" windowHeight="9090"/>
  </bookViews>
  <sheets>
    <sheet name="Бюджет" sheetId="1" r:id="rId1"/>
    <sheet name="Лист1" sheetId="2" r:id="rId2"/>
  </sheets>
  <definedNames>
    <definedName name="LAST_CELL" localSheetId="0">Бюджет!#REF!</definedName>
  </definedNames>
  <calcPr calcId="144525"/>
</workbook>
</file>

<file path=xl/calcChain.xml><?xml version="1.0" encoding="utf-8"?>
<calcChain xmlns="http://schemas.openxmlformats.org/spreadsheetml/2006/main">
  <c r="F41" i="1" l="1"/>
  <c r="E41" i="1"/>
  <c r="E8" i="1" l="1"/>
  <c r="F8" i="1"/>
  <c r="E9" i="1"/>
  <c r="F9" i="1"/>
  <c r="E13" i="1"/>
  <c r="F13" i="1"/>
  <c r="E18" i="1"/>
  <c r="F18" i="1"/>
  <c r="E20" i="1"/>
  <c r="F20" i="1"/>
  <c r="E21" i="1"/>
  <c r="F21" i="1"/>
  <c r="E36" i="1" l="1"/>
  <c r="F36" i="1"/>
  <c r="E7" i="1" l="1"/>
  <c r="E10" i="1"/>
  <c r="E11" i="1"/>
  <c r="E12" i="1"/>
  <c r="E14" i="1"/>
  <c r="E15" i="1"/>
  <c r="E16" i="1"/>
  <c r="E17" i="1"/>
  <c r="E19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7" i="1"/>
  <c r="E38" i="1"/>
  <c r="E39" i="1"/>
  <c r="E40" i="1"/>
  <c r="E6" i="1"/>
  <c r="F7" i="1" l="1"/>
  <c r="F10" i="1"/>
  <c r="F11" i="1"/>
  <c r="F12" i="1"/>
  <c r="F14" i="1"/>
  <c r="F15" i="1"/>
  <c r="F16" i="1"/>
  <c r="F17" i="1"/>
  <c r="F19" i="1"/>
  <c r="F22" i="1"/>
  <c r="F23" i="1"/>
  <c r="F26" i="1"/>
  <c r="F27" i="1"/>
  <c r="F28" i="1"/>
  <c r="F29" i="1"/>
  <c r="F30" i="1"/>
  <c r="F31" i="1"/>
  <c r="F32" i="1"/>
  <c r="F33" i="1"/>
  <c r="F34" i="1"/>
  <c r="F35" i="1"/>
  <c r="F37" i="1"/>
  <c r="F38" i="1"/>
  <c r="F39" i="1"/>
  <c r="F40" i="1"/>
  <c r="F6" i="1" l="1"/>
</calcChain>
</file>

<file path=xl/sharedStrings.xml><?xml version="1.0" encoding="utf-8"?>
<sst xmlns="http://schemas.openxmlformats.org/spreadsheetml/2006/main" count="83" uniqueCount="83">
  <si>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</si>
  <si>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</si>
  <si>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</si>
  <si>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</si>
  <si>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</si>
  <si>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</si>
  <si>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</si>
  <si>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</si>
  <si>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</si>
  <si>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</si>
  <si>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</si>
  <si>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</si>
  <si>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</si>
  <si>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</si>
  <si>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</si>
  <si>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</si>
  <si>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</si>
  <si>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</si>
  <si>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</si>
  <si>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</si>
  <si>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</si>
  <si>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</si>
  <si>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</si>
  <si>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</si>
  <si>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</si>
  <si>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</si>
  <si>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</si>
  <si>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</si>
  <si>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</si>
  <si>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322</t>
  </si>
  <si>
    <t>Субсидии гражданам на приобретение жилья</t>
  </si>
  <si>
    <t>350</t>
  </si>
  <si>
    <t>Премии и гранты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</si>
  <si>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</si>
  <si>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</si>
  <si>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</si>
  <si>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</si>
  <si>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</si>
  <si>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</si>
  <si>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</si>
  <si>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</si>
  <si>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</si>
  <si>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</si>
  <si>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</si>
  <si>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</si>
  <si>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</si>
  <si>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</si>
  <si>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</si>
  <si>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</si>
  <si>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</si>
  <si>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</si>
  <si>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</si>
  <si>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</si>
  <si>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</si>
  <si>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</si>
  <si>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</si>
  <si>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</si>
  <si>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</si>
  <si>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</si>
  <si>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</si>
  <si>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</si>
  <si>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</si>
  <si>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</si>
  <si>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</si>
  <si>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</si>
  <si>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321</t>
  </si>
  <si>
    <t>Пособия, компенсации и иные социальные выплаты гражданам, кроме публичных нормативных обязательств</t>
  </si>
  <si>
    <t>323</t>
  </si>
  <si>
    <t>Приобретение товаров, работ, услуг в пользу граждан в целях их социального обеспечения</t>
  </si>
  <si>
    <t>700</t>
  </si>
  <si>
    <t>730</t>
  </si>
  <si>
    <t>Обслуживание муниципального долга</t>
  </si>
  <si>
    <t>Прочая закупка товаров, работ и услуг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</si>
  <si>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</si>
  <si>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Обслуживание государственного (муниципального) долга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</si>
  <si>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</si>
  <si>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</si>
  <si>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Исп. Красовская Ирина Юрьевна</t>
  </si>
  <si>
    <t>Приложение к сведениям об исполнении бюджета  района
по состоянию на 01.01.2019</t>
  </si>
  <si>
    <t>на 01.01.2019</t>
  </si>
  <si>
    <t>330</t>
  </si>
  <si>
    <t>Публичные нормативные выплаты гражданам несоциального характера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</si>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</sst>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7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166" fontId="4" fillId="0" borderId="0" xfId="0" applyNumberFormat="1" applyFont="1"/>
    <xf numFmtId="166" fontId="1" fillId="0" borderId="0" xfId="0" applyNumberFormat="1" applyFont="1" applyBorder="1" applyAlignment="1" applyProtection="1">
      <alignment horizontal="center" vertical="center" wrapText="1"/>
    </xf>
    <xf numFmtId="166" fontId="1" fillId="2" borderId="0" xfId="0" applyNumberFormat="1" applyFont="1" applyFill="1" applyBorder="1" applyAlignment="1" applyProtection="1">
      <alignment horizontal="center" vertical="center" wrapText="1"/>
    </xf>
    <xf numFmtId="166" fontId="3" fillId="0" borderId="0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  <xf numFmtId="166" fontId="2" fillId="0" borderId="0" xfId="0" applyNumberFormat="1" applyFont="1" applyBorder="1" applyAlignment="1" applyProtection="1">
      <alignment horizontal="right" vertical="center" wrapText="1"/>
    </xf>
    <xf numFmtId="166" fontId="6" fillId="0" borderId="1" xfId="0" applyNumberFormat="1" applyFont="1" applyBorder="1" applyAlignment="1" applyProtection="1">
      <alignment horizontal="center"/>
    </xf>
    <xf numFmtId="166" fontId="6" fillId="0" borderId="1" xfId="0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8"/>
  <sheetViews>
    <sheetView showGridLines="0" tabSelected="1" topLeftCell="A37" workbookViewId="0">
      <selection activeCell="E7" sqref="E7:F7"/>
    </sheetView>
  </sheetViews>
  <sheetFormatPr defaultRowHeight="12.75" customHeight="1" outlineLevelRow="1" x14ac:dyDescent="0.2"/>
  <cols>
    <col min="1" max="1" width="10.28515625" style="8" customWidth="1"/>
    <col min="2" max="2" width="58.7109375" style="6" customWidth="1"/>
    <col min="3" max="3" width="16.140625" style="8" customWidth="1"/>
    <col min="4" max="4" width="15.85546875" style="9" customWidth="1"/>
    <col min="5" max="5" width="15.42578125" style="8" customWidth="1"/>
    <col min="6" max="6" width="13.7109375" style="8" customWidth="1"/>
    <col min="7" max="9" width="9.140625" customWidth="1"/>
  </cols>
  <sheetData>
    <row r="1" spans="1:6" ht="36.75" customHeight="1" x14ac:dyDescent="0.2">
      <c r="C1" s="20" t="s">
        <v>78</v>
      </c>
      <c r="D1" s="21"/>
      <c r="E1" s="21"/>
      <c r="F1" s="21"/>
    </row>
    <row r="2" spans="1:6" ht="24" customHeight="1" x14ac:dyDescent="0.25">
      <c r="A2" s="19" t="s">
        <v>57</v>
      </c>
      <c r="B2" s="19"/>
      <c r="C2" s="19"/>
      <c r="D2" s="19"/>
      <c r="E2" s="19"/>
      <c r="F2" s="19"/>
    </row>
    <row r="3" spans="1:6" ht="19.5" customHeight="1" x14ac:dyDescent="0.25">
      <c r="A3" s="19" t="s">
        <v>79</v>
      </c>
      <c r="B3" s="19"/>
      <c r="C3" s="19"/>
      <c r="D3" s="19"/>
      <c r="E3" s="19"/>
      <c r="F3" s="19"/>
    </row>
    <row r="4" spans="1:6" ht="18.75" customHeight="1" x14ac:dyDescent="0.2">
      <c r="F4" s="17" t="s">
        <v>60</v>
      </c>
    </row>
    <row r="5" spans="1:6" s="7" customFormat="1" ht="51" customHeight="1" x14ac:dyDescent="0.2">
      <c r="A5" s="10" t="s">
        <v>0</v>
      </c>
      <c r="B5" s="10" t="s">
        <v>1</v>
      </c>
      <c r="C5" s="10" t="s">
        <v>58</v>
      </c>
      <c r="D5" s="11" t="s">
        <v>59</v>
      </c>
      <c r="E5" s="12" t="s">
        <v>62</v>
      </c>
      <c r="F5" s="12" t="s">
        <v>61</v>
      </c>
    </row>
    <row r="6" spans="1:6" s="1" customFormat="1" ht="15.75" x14ac:dyDescent="0.25">
      <c r="A6" s="23" t="s">
        <v>56</v>
      </c>
      <c r="B6" s="24"/>
      <c r="C6" s="32">
        <v>2271021.9</v>
      </c>
      <c r="D6" s="32">
        <v>2175015.7999999998</v>
      </c>
      <c r="E6" s="13">
        <f>D6-C6</f>
        <v>-96006.100000000093</v>
      </c>
      <c r="F6" s="14">
        <f>D6/C6*100</f>
        <v>95.772559480822267</v>
      </c>
    </row>
    <row r="7" spans="1:6" ht="78.75" outlineLevel="1" x14ac:dyDescent="0.2">
      <c r="A7" s="25" t="s">
        <v>2</v>
      </c>
      <c r="B7" s="26" t="s">
        <v>3</v>
      </c>
      <c r="C7" s="33">
        <v>342247.1</v>
      </c>
      <c r="D7" s="33">
        <v>336113.9</v>
      </c>
      <c r="E7" s="13">
        <f t="shared" ref="E7:E41" si="0">D7-C7</f>
        <v>-6133.1999999999534</v>
      </c>
      <c r="F7" s="14">
        <f t="shared" ref="F7:F41" si="1">D7/C7*100</f>
        <v>98.207961440725157</v>
      </c>
    </row>
    <row r="8" spans="1:6" ht="15.75" outlineLevel="1" x14ac:dyDescent="0.2">
      <c r="A8" s="10" t="s">
        <v>4</v>
      </c>
      <c r="B8" s="27" t="s">
        <v>5</v>
      </c>
      <c r="C8" s="34">
        <v>73964</v>
      </c>
      <c r="D8" s="34">
        <v>73017.8</v>
      </c>
      <c r="E8" s="15">
        <f t="shared" si="0"/>
        <v>-946.19999999999709</v>
      </c>
      <c r="F8" s="16">
        <f t="shared" si="1"/>
        <v>98.720729003298899</v>
      </c>
    </row>
    <row r="9" spans="1:6" ht="31.5" outlineLevel="1" x14ac:dyDescent="0.2">
      <c r="A9" s="10" t="s">
        <v>6</v>
      </c>
      <c r="B9" s="27" t="s">
        <v>7</v>
      </c>
      <c r="C9" s="34">
        <v>3280.5</v>
      </c>
      <c r="D9" s="34">
        <v>3270</v>
      </c>
      <c r="E9" s="15">
        <f t="shared" si="0"/>
        <v>-10.5</v>
      </c>
      <c r="F9" s="16">
        <f t="shared" si="1"/>
        <v>99.679926840420663</v>
      </c>
    </row>
    <row r="10" spans="1:6" ht="63" outlineLevel="1" x14ac:dyDescent="0.2">
      <c r="A10" s="10" t="s">
        <v>8</v>
      </c>
      <c r="B10" s="27" t="s">
        <v>9</v>
      </c>
      <c r="C10" s="34">
        <v>471.4</v>
      </c>
      <c r="D10" s="34">
        <v>471.4</v>
      </c>
      <c r="E10" s="15">
        <f t="shared" si="0"/>
        <v>0</v>
      </c>
      <c r="F10" s="16">
        <f t="shared" si="1"/>
        <v>100</v>
      </c>
    </row>
    <row r="11" spans="1:6" ht="47.25" outlineLevel="1" x14ac:dyDescent="0.2">
      <c r="A11" s="10" t="s">
        <v>10</v>
      </c>
      <c r="B11" s="27" t="s">
        <v>11</v>
      </c>
      <c r="C11" s="34">
        <v>22737.5</v>
      </c>
      <c r="D11" s="34">
        <v>22052.799999999999</v>
      </c>
      <c r="E11" s="15">
        <f t="shared" si="0"/>
        <v>-684.70000000000073</v>
      </c>
      <c r="F11" s="16">
        <f t="shared" si="1"/>
        <v>96.988675096206705</v>
      </c>
    </row>
    <row r="12" spans="1:6" ht="31.5" outlineLevel="1" x14ac:dyDescent="0.2">
      <c r="A12" s="10" t="s">
        <v>12</v>
      </c>
      <c r="B12" s="27" t="s">
        <v>13</v>
      </c>
      <c r="C12" s="34">
        <v>178629.6</v>
      </c>
      <c r="D12" s="34">
        <v>176351.7</v>
      </c>
      <c r="E12" s="15">
        <f t="shared" si="0"/>
        <v>-2277.8999999999942</v>
      </c>
      <c r="F12" s="16">
        <f t="shared" si="1"/>
        <v>98.724791411949639</v>
      </c>
    </row>
    <row r="13" spans="1:6" ht="47.25" outlineLevel="1" x14ac:dyDescent="0.2">
      <c r="A13" s="10" t="s">
        <v>14</v>
      </c>
      <c r="B13" s="27" t="s">
        <v>15</v>
      </c>
      <c r="C13" s="34">
        <v>9511.5</v>
      </c>
      <c r="D13" s="34">
        <v>9205.7999999999993</v>
      </c>
      <c r="E13" s="15">
        <f t="shared" si="0"/>
        <v>-305.70000000000073</v>
      </c>
      <c r="F13" s="16">
        <f t="shared" si="1"/>
        <v>96.785995899700353</v>
      </c>
    </row>
    <row r="14" spans="1:6" ht="63" outlineLevel="1" x14ac:dyDescent="0.2">
      <c r="A14" s="10" t="s">
        <v>16</v>
      </c>
      <c r="B14" s="27" t="s">
        <v>17</v>
      </c>
      <c r="C14" s="34">
        <v>1312</v>
      </c>
      <c r="D14" s="34">
        <v>1312</v>
      </c>
      <c r="E14" s="15">
        <f t="shared" si="0"/>
        <v>0</v>
      </c>
      <c r="F14" s="16">
        <f t="shared" si="1"/>
        <v>100</v>
      </c>
    </row>
    <row r="15" spans="1:6" s="1" customFormat="1" ht="47.25" x14ac:dyDescent="0.2">
      <c r="A15" s="10" t="s">
        <v>18</v>
      </c>
      <c r="B15" s="27" t="s">
        <v>19</v>
      </c>
      <c r="C15" s="34">
        <v>52340.5</v>
      </c>
      <c r="D15" s="34">
        <v>50432.4</v>
      </c>
      <c r="E15" s="15">
        <f t="shared" si="0"/>
        <v>-1908.0999999999985</v>
      </c>
      <c r="F15" s="16">
        <f t="shared" si="1"/>
        <v>96.354448276191491</v>
      </c>
    </row>
    <row r="16" spans="1:6" ht="31.5" outlineLevel="1" x14ac:dyDescent="0.2">
      <c r="A16" s="25" t="s">
        <v>20</v>
      </c>
      <c r="B16" s="26" t="s">
        <v>21</v>
      </c>
      <c r="C16" s="33">
        <v>312178.2</v>
      </c>
      <c r="D16" s="33">
        <v>299074.8</v>
      </c>
      <c r="E16" s="13">
        <f t="shared" si="0"/>
        <v>-13103.400000000023</v>
      </c>
      <c r="F16" s="14">
        <f t="shared" si="1"/>
        <v>95.802589674743459</v>
      </c>
    </row>
    <row r="17" spans="1:7" ht="31.5" outlineLevel="1" x14ac:dyDescent="0.2">
      <c r="A17" s="10" t="s">
        <v>22</v>
      </c>
      <c r="B17" s="27" t="s">
        <v>23</v>
      </c>
      <c r="C17" s="34">
        <v>52739.7</v>
      </c>
      <c r="D17" s="34">
        <v>50111.6</v>
      </c>
      <c r="E17" s="15">
        <f t="shared" si="0"/>
        <v>-2628.0999999999985</v>
      </c>
      <c r="F17" s="16">
        <f t="shared" si="1"/>
        <v>95.016846891430944</v>
      </c>
    </row>
    <row r="18" spans="1:7" ht="15.75" outlineLevel="1" x14ac:dyDescent="0.2">
      <c r="A18" s="10" t="s">
        <v>24</v>
      </c>
      <c r="B18" s="27" t="s">
        <v>72</v>
      </c>
      <c r="C18" s="34">
        <v>255675.5</v>
      </c>
      <c r="D18" s="34">
        <v>245200.2</v>
      </c>
      <c r="E18" s="15">
        <f t="shared" si="0"/>
        <v>-10475.299999999988</v>
      </c>
      <c r="F18" s="16">
        <f t="shared" si="1"/>
        <v>95.902892533699941</v>
      </c>
    </row>
    <row r="19" spans="1:7" s="1" customFormat="1" ht="63" x14ac:dyDescent="0.2">
      <c r="A19" s="10" t="s">
        <v>64</v>
      </c>
      <c r="B19" s="27" t="s">
        <v>73</v>
      </c>
      <c r="C19" s="34">
        <v>3763</v>
      </c>
      <c r="D19" s="34">
        <v>3763</v>
      </c>
      <c r="E19" s="15">
        <f t="shared" si="0"/>
        <v>0</v>
      </c>
      <c r="F19" s="16">
        <f t="shared" si="1"/>
        <v>100</v>
      </c>
    </row>
    <row r="20" spans="1:7" ht="31.5" outlineLevel="1" x14ac:dyDescent="0.2">
      <c r="A20" s="25" t="s">
        <v>25</v>
      </c>
      <c r="B20" s="26" t="s">
        <v>26</v>
      </c>
      <c r="C20" s="33">
        <v>39593.599999999999</v>
      </c>
      <c r="D20" s="33">
        <v>39267</v>
      </c>
      <c r="E20" s="13">
        <f t="shared" si="0"/>
        <v>-326.59999999999854</v>
      </c>
      <c r="F20" s="14">
        <f t="shared" si="1"/>
        <v>99.175119211185645</v>
      </c>
    </row>
    <row r="21" spans="1:7" ht="15.75" outlineLevel="1" x14ac:dyDescent="0.2">
      <c r="A21" s="10" t="s">
        <v>27</v>
      </c>
      <c r="B21" s="27" t="s">
        <v>28</v>
      </c>
      <c r="C21" s="34">
        <v>1342.2</v>
      </c>
      <c r="D21" s="34">
        <v>1342.2</v>
      </c>
      <c r="E21" s="15">
        <f t="shared" si="0"/>
        <v>0</v>
      </c>
      <c r="F21" s="16">
        <f t="shared" si="1"/>
        <v>100</v>
      </c>
    </row>
    <row r="22" spans="1:7" ht="31.5" outlineLevel="1" x14ac:dyDescent="0.2">
      <c r="A22" s="10" t="s">
        <v>65</v>
      </c>
      <c r="B22" s="27" t="s">
        <v>66</v>
      </c>
      <c r="C22" s="34">
        <v>6646.7</v>
      </c>
      <c r="D22" s="34">
        <v>6646.1</v>
      </c>
      <c r="E22" s="15">
        <f t="shared" si="0"/>
        <v>-0.5999999999994543</v>
      </c>
      <c r="F22" s="16">
        <f t="shared" si="1"/>
        <v>99.990972964027264</v>
      </c>
    </row>
    <row r="23" spans="1:7" ht="15.75" outlineLevel="1" x14ac:dyDescent="0.2">
      <c r="A23" s="10" t="s">
        <v>29</v>
      </c>
      <c r="B23" s="27" t="s">
        <v>30</v>
      </c>
      <c r="C23" s="34">
        <v>6397.7</v>
      </c>
      <c r="D23" s="34">
        <v>6397.7</v>
      </c>
      <c r="E23" s="15">
        <f t="shared" si="0"/>
        <v>0</v>
      </c>
      <c r="F23" s="16">
        <f t="shared" si="1"/>
        <v>100</v>
      </c>
    </row>
    <row r="24" spans="1:7" ht="31.5" outlineLevel="1" x14ac:dyDescent="0.2">
      <c r="A24" s="10" t="s">
        <v>67</v>
      </c>
      <c r="B24" s="27" t="s">
        <v>68</v>
      </c>
      <c r="C24" s="34">
        <v>237.5</v>
      </c>
      <c r="D24" s="34">
        <v>220.8</v>
      </c>
      <c r="E24" s="15">
        <f t="shared" si="0"/>
        <v>-16.699999999999989</v>
      </c>
      <c r="F24" s="16">
        <v>0</v>
      </c>
    </row>
    <row r="25" spans="1:7" s="1" customFormat="1" ht="31.5" outlineLevel="1" x14ac:dyDescent="0.2">
      <c r="A25" s="10" t="s">
        <v>80</v>
      </c>
      <c r="B25" s="27" t="s">
        <v>81</v>
      </c>
      <c r="C25" s="34">
        <v>0</v>
      </c>
      <c r="D25" s="34">
        <v>0</v>
      </c>
      <c r="E25" s="13">
        <f t="shared" si="0"/>
        <v>0</v>
      </c>
      <c r="F25" s="14">
        <v>0</v>
      </c>
    </row>
    <row r="26" spans="1:7" s="1" customFormat="1" ht="15.75" x14ac:dyDescent="0.2">
      <c r="A26" s="10" t="s">
        <v>31</v>
      </c>
      <c r="B26" s="27" t="s">
        <v>32</v>
      </c>
      <c r="C26" s="34">
        <v>24969.5</v>
      </c>
      <c r="D26" s="34">
        <v>24660.2</v>
      </c>
      <c r="E26" s="15">
        <f t="shared" si="0"/>
        <v>-309.29999999999927</v>
      </c>
      <c r="F26" s="16">
        <f t="shared" si="1"/>
        <v>98.761288772302208</v>
      </c>
    </row>
    <row r="27" spans="1:7" ht="31.5" outlineLevel="1" x14ac:dyDescent="0.2">
      <c r="A27" s="25" t="s">
        <v>33</v>
      </c>
      <c r="B27" s="26" t="s">
        <v>34</v>
      </c>
      <c r="C27" s="33">
        <v>366069.5</v>
      </c>
      <c r="D27" s="33">
        <v>318465.3</v>
      </c>
      <c r="E27" s="13">
        <f t="shared" si="0"/>
        <v>-47604.200000000012</v>
      </c>
      <c r="F27" s="14">
        <f t="shared" si="1"/>
        <v>86.99585734402892</v>
      </c>
    </row>
    <row r="28" spans="1:7" s="1" customFormat="1" ht="47.25" outlineLevel="1" x14ac:dyDescent="0.2">
      <c r="A28" s="10" t="s">
        <v>35</v>
      </c>
      <c r="B28" s="27" t="s">
        <v>36</v>
      </c>
      <c r="C28" s="34">
        <v>4166.5</v>
      </c>
      <c r="D28" s="34">
        <v>4166.5</v>
      </c>
      <c r="E28" s="15">
        <f t="shared" si="0"/>
        <v>0</v>
      </c>
      <c r="F28" s="16">
        <f t="shared" si="1"/>
        <v>100</v>
      </c>
    </row>
    <row r="29" spans="1:7" s="1" customFormat="1" ht="47.25" x14ac:dyDescent="0.2">
      <c r="A29" s="10" t="s">
        <v>37</v>
      </c>
      <c r="B29" s="27" t="s">
        <v>38</v>
      </c>
      <c r="C29" s="34">
        <v>361903</v>
      </c>
      <c r="D29" s="34">
        <v>314298.8</v>
      </c>
      <c r="E29" s="15">
        <f t="shared" si="0"/>
        <v>-47604.200000000012</v>
      </c>
      <c r="F29" s="16">
        <f t="shared" si="1"/>
        <v>86.846143856226661</v>
      </c>
      <c r="G29" s="2"/>
    </row>
    <row r="30" spans="1:7" ht="31.5" outlineLevel="1" x14ac:dyDescent="0.2">
      <c r="A30" s="25" t="s">
        <v>39</v>
      </c>
      <c r="B30" s="26" t="s">
        <v>40</v>
      </c>
      <c r="C30" s="33">
        <v>634999.1</v>
      </c>
      <c r="D30" s="33">
        <v>606180.6</v>
      </c>
      <c r="E30" s="13">
        <f t="shared" si="0"/>
        <v>-28818.5</v>
      </c>
      <c r="F30" s="14">
        <f t="shared" si="1"/>
        <v>95.461647110995912</v>
      </c>
    </row>
    <row r="31" spans="1:7" s="1" customFormat="1" ht="63" outlineLevel="1" x14ac:dyDescent="0.2">
      <c r="A31" s="10" t="s">
        <v>41</v>
      </c>
      <c r="B31" s="27" t="s">
        <v>42</v>
      </c>
      <c r="C31" s="34">
        <v>590048.80000000005</v>
      </c>
      <c r="D31" s="34">
        <v>564368.9</v>
      </c>
      <c r="E31" s="15">
        <f t="shared" si="0"/>
        <v>-25679.900000000023</v>
      </c>
      <c r="F31" s="16">
        <f t="shared" si="1"/>
        <v>95.647834551989604</v>
      </c>
    </row>
    <row r="32" spans="1:7" ht="15.75" outlineLevel="1" x14ac:dyDescent="0.2">
      <c r="A32" s="10" t="s">
        <v>43</v>
      </c>
      <c r="B32" s="27" t="s">
        <v>44</v>
      </c>
      <c r="C32" s="34">
        <v>44950.3</v>
      </c>
      <c r="D32" s="34">
        <v>41811.699999999997</v>
      </c>
      <c r="E32" s="15">
        <f t="shared" si="0"/>
        <v>-3138.6000000000058</v>
      </c>
      <c r="F32" s="16">
        <f t="shared" si="1"/>
        <v>93.017621684393632</v>
      </c>
    </row>
    <row r="33" spans="1:6" s="1" customFormat="1" ht="31.5" outlineLevel="1" x14ac:dyDescent="0.2">
      <c r="A33" s="25" t="s">
        <v>69</v>
      </c>
      <c r="B33" s="26" t="s">
        <v>74</v>
      </c>
      <c r="C33" s="33">
        <v>5655.3</v>
      </c>
      <c r="D33" s="33">
        <v>5655.3</v>
      </c>
      <c r="E33" s="13">
        <f t="shared" si="0"/>
        <v>0</v>
      </c>
      <c r="F33" s="14">
        <f t="shared" si="1"/>
        <v>100</v>
      </c>
    </row>
    <row r="34" spans="1:6" s="1" customFormat="1" ht="15.75" x14ac:dyDescent="0.2">
      <c r="A34" s="10" t="s">
        <v>70</v>
      </c>
      <c r="B34" s="27" t="s">
        <v>71</v>
      </c>
      <c r="C34" s="34">
        <v>5655.3</v>
      </c>
      <c r="D34" s="34">
        <v>5655.3</v>
      </c>
      <c r="E34" s="15">
        <f t="shared" si="0"/>
        <v>0</v>
      </c>
      <c r="F34" s="16">
        <f t="shared" si="1"/>
        <v>100</v>
      </c>
    </row>
    <row r="35" spans="1:6" ht="15.75" outlineLevel="1" x14ac:dyDescent="0.2">
      <c r="A35" s="25" t="s">
        <v>45</v>
      </c>
      <c r="B35" s="26" t="s">
        <v>46</v>
      </c>
      <c r="C35" s="33">
        <v>570279.1</v>
      </c>
      <c r="D35" s="33">
        <v>570258.9</v>
      </c>
      <c r="E35" s="13">
        <f t="shared" si="0"/>
        <v>-20.199999999953434</v>
      </c>
      <c r="F35" s="14">
        <f t="shared" si="1"/>
        <v>99.99645787474941</v>
      </c>
    </row>
    <row r="36" spans="1:6" ht="63" outlineLevel="1" x14ac:dyDescent="0.2">
      <c r="A36" s="10" t="s">
        <v>47</v>
      </c>
      <c r="B36" s="27" t="s">
        <v>48</v>
      </c>
      <c r="C36" s="34">
        <v>294348.40000000002</v>
      </c>
      <c r="D36" s="34">
        <v>294348.40000000002</v>
      </c>
      <c r="E36" s="15">
        <f t="shared" si="0"/>
        <v>0</v>
      </c>
      <c r="F36" s="16">
        <f t="shared" si="1"/>
        <v>100</v>
      </c>
    </row>
    <row r="37" spans="1:6" ht="110.25" outlineLevel="1" x14ac:dyDescent="0.2">
      <c r="A37" s="10" t="s">
        <v>49</v>
      </c>
      <c r="B37" s="28" t="s">
        <v>82</v>
      </c>
      <c r="C37" s="34">
        <v>240060.6</v>
      </c>
      <c r="D37" s="34">
        <v>240060.6</v>
      </c>
      <c r="E37" s="15">
        <f t="shared" si="0"/>
        <v>0</v>
      </c>
      <c r="F37" s="16">
        <f t="shared" si="1"/>
        <v>100</v>
      </c>
    </row>
    <row r="38" spans="1:6" ht="63" outlineLevel="1" x14ac:dyDescent="0.2">
      <c r="A38" s="10" t="s">
        <v>75</v>
      </c>
      <c r="B38" s="27" t="s">
        <v>76</v>
      </c>
      <c r="C38" s="34">
        <v>35000</v>
      </c>
      <c r="D38" s="34">
        <v>35000</v>
      </c>
      <c r="E38" s="15">
        <f t="shared" si="0"/>
        <v>0</v>
      </c>
      <c r="F38" s="16">
        <f t="shared" si="1"/>
        <v>100</v>
      </c>
    </row>
    <row r="39" spans="1:6" ht="47.25" outlineLevel="1" x14ac:dyDescent="0.2">
      <c r="A39" s="10" t="s">
        <v>50</v>
      </c>
      <c r="B39" s="27" t="s">
        <v>51</v>
      </c>
      <c r="C39" s="34">
        <v>288.7</v>
      </c>
      <c r="D39" s="34">
        <v>288.7</v>
      </c>
      <c r="E39" s="15">
        <f t="shared" si="0"/>
        <v>0</v>
      </c>
      <c r="F39" s="16">
        <f t="shared" si="1"/>
        <v>100</v>
      </c>
    </row>
    <row r="40" spans="1:6" ht="15.75" outlineLevel="1" x14ac:dyDescent="0.2">
      <c r="A40" s="10" t="s">
        <v>52</v>
      </c>
      <c r="B40" s="27" t="s">
        <v>53</v>
      </c>
      <c r="C40" s="34">
        <v>28.3</v>
      </c>
      <c r="D40" s="34">
        <v>17.2</v>
      </c>
      <c r="E40" s="15">
        <f t="shared" si="0"/>
        <v>-11.100000000000001</v>
      </c>
      <c r="F40" s="16">
        <f t="shared" si="1"/>
        <v>60.777385159010599</v>
      </c>
    </row>
    <row r="41" spans="1:6" s="1" customFormat="1" ht="15.75" outlineLevel="1" x14ac:dyDescent="0.2">
      <c r="A41" s="10" t="s">
        <v>54</v>
      </c>
      <c r="B41" s="27" t="s">
        <v>55</v>
      </c>
      <c r="C41" s="34">
        <v>553.29999999999995</v>
      </c>
      <c r="D41" s="34">
        <v>544.20000000000005</v>
      </c>
      <c r="E41" s="15">
        <f t="shared" si="0"/>
        <v>-9.0999999999999091</v>
      </c>
      <c r="F41" s="16">
        <f t="shared" si="1"/>
        <v>98.355322609795792</v>
      </c>
    </row>
    <row r="42" spans="1:6" ht="12.75" customHeight="1" x14ac:dyDescent="0.2">
      <c r="A42" s="29"/>
      <c r="B42" s="30"/>
      <c r="C42" s="31"/>
      <c r="D42" s="31"/>
      <c r="E42" s="18"/>
      <c r="F42" s="18"/>
    </row>
    <row r="43" spans="1:6" ht="12.75" customHeight="1" x14ac:dyDescent="0.2">
      <c r="A43" s="22" t="s">
        <v>77</v>
      </c>
      <c r="B43" s="22"/>
      <c r="C43" s="22"/>
      <c r="D43" s="22"/>
      <c r="E43" s="22"/>
      <c r="F43" s="22"/>
    </row>
    <row r="44" spans="1:6" ht="12.75" customHeight="1" x14ac:dyDescent="0.2">
      <c r="A44" s="8" t="s">
        <v>63</v>
      </c>
      <c r="C44" s="3"/>
      <c r="D44" s="4"/>
    </row>
    <row r="45" spans="1:6" ht="12.75" customHeight="1" x14ac:dyDescent="0.2">
      <c r="C45" s="3"/>
      <c r="D45" s="4"/>
    </row>
    <row r="46" spans="1:6" ht="12.75" customHeight="1" x14ac:dyDescent="0.2">
      <c r="C46" s="3"/>
      <c r="D46" s="4"/>
    </row>
    <row r="47" spans="1:6" ht="12.75" customHeight="1" x14ac:dyDescent="0.2">
      <c r="C47" s="3"/>
      <c r="D47" s="4"/>
    </row>
    <row r="48" spans="1:6" ht="12.75" customHeight="1" x14ac:dyDescent="0.2">
      <c r="C48" s="5"/>
      <c r="D48" s="5"/>
    </row>
  </sheetData>
  <mergeCells count="4">
    <mergeCell ref="A2:F2"/>
    <mergeCell ref="C1:F1"/>
    <mergeCell ref="A3:F3"/>
    <mergeCell ref="A43:F43"/>
  </mergeCells>
  <pageMargins left="0.51181102362204722" right="0.51181102362204722" top="0.35433070866141736" bottom="0.35433070866141736" header="0.31496062992125984" footer="0.31496062992125984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</cp:lastModifiedBy>
  <cp:lastPrinted>2018-10-16T03:51:26Z</cp:lastPrinted>
  <dcterms:created xsi:type="dcterms:W3CDTF">2017-06-16T05:03:32Z</dcterms:created>
  <dcterms:modified xsi:type="dcterms:W3CDTF">2019-01-24T10:40:58Z</dcterms:modified>
</cp:coreProperties>
</file>